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F78EEBA5-80DB-47E5-83FA-E4473F9394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6 СКУД - Ведомость объем" sheetId="1" r:id="rId1"/>
  </sheets>
  <definedNames>
    <definedName name="_xlnm.Print_Titles" localSheetId="0">'02-03-06 СКУД - Ведомость объем'!$5:$5</definedName>
    <definedName name="_xlnm.Print_Area" localSheetId="0">'02-03-06 СКУД - Ведомость объем'!$A$1:$H$31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<sst xmlns="http://schemas.openxmlformats.org/spreadsheetml/2006/main" count="124" uniqueCount="74">
  <si>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</si>
  <si>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</si>
  <si>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</si>
  <si>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</si>
  <si>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</si>
  <si>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</si>
  <si>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</si>
  <si>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</si>
  <si>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контроля доступом</t>
  </si>
  <si>
    <t>1</t>
  </si>
  <si>
    <t>Система управления доступом с автоматическим запирающим устройством</t>
  </si>
  <si>
    <t>шт</t>
  </si>
  <si>
    <t xml:space="preserve"> </t>
  </si>
  <si>
    <t xml:space="preserve">1 </t>
  </si>
  <si>
    <t>2</t>
  </si>
  <si>
    <t>Cчитыватель STS-705</t>
  </si>
  <si>
    <t>шт.</t>
  </si>
  <si>
    <t>3</t>
  </si>
  <si>
    <t>4</t>
  </si>
  <si>
    <t>Датчик положения магнитогерконовый для металлических поверхностей ДПМГ-2-40</t>
  </si>
  <si>
    <t>5</t>
  </si>
  <si>
    <t>Установка дверного доводчика к металлическим дверям</t>
  </si>
  <si>
    <t>6</t>
  </si>
  <si>
    <t>Доводчик для дверей весом до 160 кг, TS-83</t>
  </si>
  <si>
    <t>7</t>
  </si>
  <si>
    <t>Рычаг, Для TS-83</t>
  </si>
  <si>
    <t>8</t>
  </si>
  <si>
    <t>9</t>
  </si>
  <si>
    <t>Электромеханическое запирающее устройство, ЭМЗУ «Доступ»</t>
  </si>
  <si>
    <t>Кабели и провода</t>
  </si>
  <si>
    <t>10</t>
  </si>
  <si>
    <t>Кабель до 35 кВ в проложенных трубах, блоках и коробах, масса 1 м кабеля: до 1 кг</t>
  </si>
  <si>
    <t>100 м</t>
  </si>
  <si>
    <t xml:space="preserve">(90+30) / 100 </t>
  </si>
  <si>
    <t>11</t>
  </si>
  <si>
    <t>Кабель витая пара F/UTP 4х2х0,52, категория 5e</t>
  </si>
  <si>
    <t>1000 м</t>
  </si>
  <si>
    <t xml:space="preserve">(90*1,02) / 1000 </t>
  </si>
  <si>
    <t>12</t>
  </si>
  <si>
    <t>Кабель силовой с медными жилами ВВГнг(A)-LS 2х1,5ок(N)-660</t>
  </si>
  <si>
    <t xml:space="preserve">(30*1,02) / 1000 </t>
  </si>
  <si>
    <t>Монтажные материалы</t>
  </si>
  <si>
    <t>13</t>
  </si>
  <si>
    <t>Рукав металлический наружным диаметром: до 48 мм</t>
  </si>
  <si>
    <t xml:space="preserve">120 / 100 </t>
  </si>
  <si>
    <t>14</t>
  </si>
  <si>
    <t>Металлорукав металлополимерный гибкий, герметичный МЕТАЛАНГ (METALANG) 
НГ-LS HF д 15/d 13,9/D 20,6</t>
  </si>
  <si>
    <t>м</t>
  </si>
  <si>
    <t xml:space="preserve">120*1,02 </t>
  </si>
  <si>
    <t>15</t>
  </si>
  <si>
    <t>Ввод кабельный М25 пластик, диаметр кабеля 13-18 мм</t>
  </si>
  <si>
    <t>16</t>
  </si>
  <si>
    <t>Коробки ответвительные с кабельными вводами (6 выводов, диаметр 20 мм), размеры 80х80х40 мм, цвет серый</t>
  </si>
  <si>
    <t>10 шт</t>
  </si>
  <si>
    <t xml:space="preserve">6 / 10 </t>
  </si>
  <si>
    <t>17</t>
  </si>
  <si>
    <t>Присоединение к зажимам жил проводов или кабелей сечением: до 2,5 мм2</t>
  </si>
  <si>
    <t>100 шт</t>
  </si>
  <si>
    <t xml:space="preserve">(50*1) / 100 </t>
  </si>
  <si>
    <t>18</t>
  </si>
  <si>
    <t>Клемма соединительная универсальная рычажковая для трех проводников, 32 А, диапазон сечений 0,2-4 мм2, IP 20</t>
  </si>
  <si>
    <t>19</t>
  </si>
  <si>
    <t>Стяжки стальные СКС-2 (316) 7,9х600 (100 шт в уп.)	 PR08.3979</t>
  </si>
  <si>
    <t>уп.</t>
  </si>
  <si>
    <t>20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</si>
  <si>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</si>
  <si>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</si>
  <si>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21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</si>
  <si>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</si>
  <si>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</si>
  <si>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22</t>
  </si>
  <si>
    <t>Герметик однокомпонентный на силиконовой основе, нейтральный</t>
  </si>
  <si>
    <t>л</t>
  </si>
  <si>
    <t xml:space="preserve">Извещатель ОС автоматический: контактный, магнитоконтактный на открывание окон, дверей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</si>
</sst>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9"/>
  <sheetViews>
    <sheetView tabSelected="1" workbookViewId="0">
      <selection activeCell="A31" sqref="A31:XFD3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4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4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17</v>
      </c>
      <c r="C9" s="12" t="s">
        <v>73</v>
      </c>
      <c r="D9" s="13" t="s">
        <v>11</v>
      </c>
      <c r="E9" s="14">
        <v>2</v>
      </c>
      <c r="F9" s="12"/>
      <c r="G9" s="15"/>
      <c r="H9" s="12" t="s">
        <v>12</v>
      </c>
      <c r="J9" s="2" t="s">
        <v>13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16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8" customFormat="1" ht="1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11</v>
      </c>
      <c r="E11" s="14">
        <v>2</v>
      </c>
      <c r="F11" s="12"/>
      <c r="G11" s="15"/>
      <c r="H11" s="12" t="s">
        <v>12</v>
      </c>
      <c r="J11" s="2" t="s">
        <v>13</v>
      </c>
      <c r="Q11" s="9"/>
    </row>
    <row r="12" spans="1:18" customFormat="1" ht="1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16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8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16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26</v>
      </c>
      <c r="C14" s="12" t="s">
        <v>10</v>
      </c>
      <c r="D14" s="13" t="s">
        <v>11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8" customFormat="1" ht="22.5" x14ac:dyDescent="0.25">
      <c r="A15" s="10">
        <f>IF(J15&lt;&gt;"",COUNTA(J$1:J15),"")</f>
        <v>9</v>
      </c>
      <c r="B15" s="11" t="s">
        <v>27</v>
      </c>
      <c r="C15" s="12" t="s">
        <v>28</v>
      </c>
      <c r="D15" s="13" t="s">
        <v>16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8" customFormat="1" ht="15" x14ac:dyDescent="0.25">
      <c r="A16" s="21" t="s">
        <v>29</v>
      </c>
      <c r="B16" s="21"/>
      <c r="C16" s="21"/>
      <c r="D16" s="21"/>
      <c r="E16" s="21"/>
      <c r="F16" s="21"/>
      <c r="G16" s="21"/>
      <c r="H16" s="21"/>
      <c r="Q16" s="9"/>
      <c r="R16" s="16" t="s">
        <v>29</v>
      </c>
    </row>
    <row r="17" spans="1:18" customFormat="1" ht="22.5" x14ac:dyDescent="0.25">
      <c r="A17" s="10">
        <f>IF(J17&lt;&gt;"",COUNTA(J$1:J17),"")</f>
        <v>10</v>
      </c>
      <c r="B17" s="11" t="s">
        <v>30</v>
      </c>
      <c r="C17" s="12" t="s">
        <v>31</v>
      </c>
      <c r="D17" s="13" t="s">
        <v>32</v>
      </c>
      <c r="E17" s="17">
        <v>1.2</v>
      </c>
      <c r="F17" s="12"/>
      <c r="G17" s="15"/>
      <c r="H17" s="12" t="s">
        <v>33</v>
      </c>
      <c r="J17" s="2" t="s">
        <v>13</v>
      </c>
      <c r="Q17" s="9"/>
      <c r="R17" s="16"/>
    </row>
    <row r="18" spans="1:18" customFormat="1" ht="15" x14ac:dyDescent="0.25">
      <c r="A18" s="10">
        <f>IF(J18&lt;&gt;"",COUNTA(J$1:J18),"")</f>
        <v>11</v>
      </c>
      <c r="B18" s="11" t="s">
        <v>34</v>
      </c>
      <c r="C18" s="12" t="s">
        <v>35</v>
      </c>
      <c r="D18" s="13" t="s">
        <v>36</v>
      </c>
      <c r="E18" s="18">
        <v>9.1800000000000007E-2</v>
      </c>
      <c r="F18" s="12"/>
      <c r="G18" s="15"/>
      <c r="H18" s="12" t="s">
        <v>37</v>
      </c>
      <c r="J18" s="2" t="s">
        <v>13</v>
      </c>
      <c r="Q18" s="9"/>
      <c r="R18" s="16"/>
    </row>
    <row r="19" spans="1:18" customFormat="1" ht="22.5" x14ac:dyDescent="0.25">
      <c r="A19" s="10">
        <f>IF(J19&lt;&gt;"",COUNTA(J$1:J19),"")</f>
        <v>12</v>
      </c>
      <c r="B19" s="11" t="s">
        <v>38</v>
      </c>
      <c r="C19" s="12" t="s">
        <v>39</v>
      </c>
      <c r="D19" s="13" t="s">
        <v>36</v>
      </c>
      <c r="E19" s="18">
        <v>3.0599999999999999E-2</v>
      </c>
      <c r="F19" s="12"/>
      <c r="G19" s="15"/>
      <c r="H19" s="12" t="s">
        <v>40</v>
      </c>
      <c r="J19" s="2" t="s">
        <v>13</v>
      </c>
      <c r="Q19" s="9"/>
      <c r="R19" s="16"/>
    </row>
    <row r="20" spans="1:18" customFormat="1" ht="15" x14ac:dyDescent="0.25">
      <c r="A20" s="21" t="s">
        <v>41</v>
      </c>
      <c r="B20" s="21"/>
      <c r="C20" s="21"/>
      <c r="D20" s="21"/>
      <c r="E20" s="21"/>
      <c r="F20" s="21"/>
      <c r="G20" s="21"/>
      <c r="H20" s="21"/>
      <c r="Q20" s="9"/>
      <c r="R20" s="16" t="s">
        <v>41</v>
      </c>
    </row>
    <row r="21" spans="1:18" customFormat="1" ht="15" x14ac:dyDescent="0.25">
      <c r="A21" s="10">
        <f>IF(J21&lt;&gt;"",COUNTA(J$1:J21),"")</f>
        <v>13</v>
      </c>
      <c r="B21" s="11" t="s">
        <v>42</v>
      </c>
      <c r="C21" s="12" t="s">
        <v>43</v>
      </c>
      <c r="D21" s="13" t="s">
        <v>32</v>
      </c>
      <c r="E21" s="17">
        <v>1.2</v>
      </c>
      <c r="F21" s="12"/>
      <c r="G21" s="15"/>
      <c r="H21" s="12" t="s">
        <v>44</v>
      </c>
      <c r="J21" s="2" t="s">
        <v>13</v>
      </c>
      <c r="Q21" s="9"/>
      <c r="R21" s="16"/>
    </row>
    <row r="22" spans="1:18" customFormat="1" ht="33.75" x14ac:dyDescent="0.25">
      <c r="A22" s="10">
        <f>IF(J22&lt;&gt;"",COUNTA(J$1:J22),"")</f>
        <v>14</v>
      </c>
      <c r="B22" s="11" t="s">
        <v>45</v>
      </c>
      <c r="C22" s="12" t="s">
        <v>46</v>
      </c>
      <c r="D22" s="13" t="s">
        <v>47</v>
      </c>
      <c r="E22" s="17">
        <v>122.4</v>
      </c>
      <c r="F22" s="12"/>
      <c r="G22" s="15"/>
      <c r="H22" s="12" t="s">
        <v>48</v>
      </c>
      <c r="J22" s="2" t="s">
        <v>13</v>
      </c>
      <c r="Q22" s="9"/>
      <c r="R22" s="16"/>
    </row>
    <row r="23" spans="1:18" customFormat="1" ht="15" x14ac:dyDescent="0.25">
      <c r="A23" s="10">
        <f>IF(J23&lt;&gt;"",COUNTA(J$1:J23),"")</f>
        <v>15</v>
      </c>
      <c r="B23" s="11" t="s">
        <v>49</v>
      </c>
      <c r="C23" s="12" t="s">
        <v>50</v>
      </c>
      <c r="D23" s="13" t="s">
        <v>11</v>
      </c>
      <c r="E23" s="14">
        <v>16</v>
      </c>
      <c r="F23" s="12"/>
      <c r="G23" s="15"/>
      <c r="H23" s="12" t="s">
        <v>12</v>
      </c>
      <c r="J23" s="2" t="s">
        <v>13</v>
      </c>
      <c r="Q23" s="9"/>
      <c r="R23" s="16"/>
    </row>
    <row r="24" spans="1:18" customFormat="1" ht="33.75" x14ac:dyDescent="0.25">
      <c r="A24" s="10">
        <f>IF(J24&lt;&gt;"",COUNTA(J$1:J24),"")</f>
        <v>16</v>
      </c>
      <c r="B24" s="11" t="s">
        <v>51</v>
      </c>
      <c r="C24" s="12" t="s">
        <v>52</v>
      </c>
      <c r="D24" s="13" t="s">
        <v>53</v>
      </c>
      <c r="E24" s="17">
        <v>0.6</v>
      </c>
      <c r="F24" s="12"/>
      <c r="G24" s="15"/>
      <c r="H24" s="12" t="s">
        <v>54</v>
      </c>
      <c r="J24" s="2" t="s">
        <v>13</v>
      </c>
      <c r="Q24" s="9"/>
      <c r="R24" s="16"/>
    </row>
    <row r="25" spans="1:18" customFormat="1" ht="22.5" x14ac:dyDescent="0.25">
      <c r="A25" s="10">
        <f>IF(J25&lt;&gt;"",COUNTA(J$1:J25),"")</f>
        <v>17</v>
      </c>
      <c r="B25" s="11" t="s">
        <v>55</v>
      </c>
      <c r="C25" s="12" t="s">
        <v>56</v>
      </c>
      <c r="D25" s="13" t="s">
        <v>57</v>
      </c>
      <c r="E25" s="17">
        <v>0.5</v>
      </c>
      <c r="F25" s="12"/>
      <c r="G25" s="15"/>
      <c r="H25" s="12" t="s">
        <v>58</v>
      </c>
      <c r="J25" s="2" t="s">
        <v>13</v>
      </c>
      <c r="Q25" s="9"/>
      <c r="R25" s="16"/>
    </row>
    <row r="26" spans="1:18" customFormat="1" ht="33.75" x14ac:dyDescent="0.25">
      <c r="A26" s="10">
        <f>IF(J26&lt;&gt;"",COUNTA(J$1:J26),"")</f>
        <v>18</v>
      </c>
      <c r="B26" s="11" t="s">
        <v>59</v>
      </c>
      <c r="C26" s="12" t="s">
        <v>60</v>
      </c>
      <c r="D26" s="13" t="s">
        <v>57</v>
      </c>
      <c r="E26" s="17">
        <v>0.5</v>
      </c>
      <c r="F26" s="12"/>
      <c r="G26" s="15"/>
      <c r="H26" s="12" t="s">
        <v>58</v>
      </c>
      <c r="J26" s="2" t="s">
        <v>13</v>
      </c>
      <c r="Q26" s="9"/>
      <c r="R26" s="16"/>
    </row>
    <row r="27" spans="1:18" customFormat="1" ht="22.5" x14ac:dyDescent="0.25">
      <c r="A27" s="10">
        <f>IF(J27&lt;&gt;"",COUNTA(J$1:J27),"")</f>
        <v>19</v>
      </c>
      <c r="B27" s="11" t="s">
        <v>61</v>
      </c>
      <c r="C27" s="12" t="s">
        <v>62</v>
      </c>
      <c r="D27" s="13" t="s">
        <v>63</v>
      </c>
      <c r="E27" s="14">
        <v>1</v>
      </c>
      <c r="F27" s="12"/>
      <c r="G27" s="15"/>
      <c r="H27" s="12" t="s">
        <v>12</v>
      </c>
      <c r="J27" s="2" t="s">
        <v>13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64</v>
      </c>
      <c r="C28" s="12" t="s">
        <v>65</v>
      </c>
      <c r="D28" s="13" t="s">
        <v>32</v>
      </c>
      <c r="E28" s="17">
        <v>0.2</v>
      </c>
      <c r="F28" s="12"/>
      <c r="G28" s="15"/>
      <c r="H28" s="12" t="s">
        <v>66</v>
      </c>
      <c r="J28" s="2" t="s">
        <v>13</v>
      </c>
      <c r="Q28" s="9"/>
      <c r="R28" s="16"/>
    </row>
    <row r="29" spans="1:18" customFormat="1" ht="33.75" x14ac:dyDescent="0.25">
      <c r="A29" s="10">
        <f>IF(J29&lt;&gt;"",COUNTA(J$1:J29),"")</f>
        <v>21</v>
      </c>
      <c r="B29" s="11" t="s">
        <v>67</v>
      </c>
      <c r="C29" s="12" t="s">
        <v>68</v>
      </c>
      <c r="D29" s="13" t="s">
        <v>47</v>
      </c>
      <c r="E29" s="17">
        <v>20.6</v>
      </c>
      <c r="F29" s="12"/>
      <c r="G29" s="15"/>
      <c r="H29" s="12" t="s">
        <v>69</v>
      </c>
      <c r="J29" s="2" t="s">
        <v>13</v>
      </c>
      <c r="Q29" s="9"/>
      <c r="R29" s="16"/>
    </row>
    <row r="30" spans="1:18" customFormat="1" ht="22.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72</v>
      </c>
      <c r="E30" s="17">
        <v>0.5</v>
      </c>
      <c r="F30" s="12"/>
      <c r="G30" s="15"/>
      <c r="H30" s="12" t="s">
        <v>12</v>
      </c>
      <c r="J30" s="2" t="s">
        <v>13</v>
      </c>
      <c r="Q30" s="9"/>
      <c r="R30" s="16"/>
    </row>
    <row r="32" spans="1:18" customFormat="1" ht="15" x14ac:dyDescent="0.25">
      <c r="B32" s="19"/>
      <c r="D32" s="19"/>
      <c r="F32" s="19"/>
    </row>
    <row r="37" spans="3:3" customFormat="1" ht="15" x14ac:dyDescent="0.25">
      <c r="C37" s="20"/>
    </row>
    <row r="38" spans="3:3" customFormat="1" ht="15" x14ac:dyDescent="0.25">
      <c r="C38" s="20"/>
    </row>
    <row r="39" spans="3:3" customFormat="1" ht="15" x14ac:dyDescent="0.25">
      <c r="C39" s="20"/>
    </row>
  </sheetData>
  <mergeCells count="6">
    <mergeCell ref="A2:H2"/>
    <mergeCell ref="G4:H4"/>
    <mergeCell ref="G5:H5"/>
    <mergeCell ref="A6:H6"/>
    <mergeCell ref="A16:H16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02-03-06 СКУД - Ведомость объем</vt:lpstr>
      <vt:lpstr>'02-03-06 СКУД - Ведомость объем'!Заголовки_для_печати</vt:lpstr>
      <vt:lpstr>'02-03-06 СКУД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2025-11-24T13:59:05Z</cp:lastPrinted>
  <dcterms:created xsi:type="dcterms:W3CDTF">2020-09-30T08:50:27Z</dcterms:created>
  <dcterms:modified xsi:type="dcterms:W3CDTF">2025-11-24T13:59:17Z</dcterms:modified>
</cp:coreProperties>
</file>